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6\Documentos de Compra 2026\04. ABR\04. Llamado Papelería\Anexos\"/>
    </mc:Choice>
  </mc:AlternateContent>
  <workbookProtection workbookAlgorithmName="SHA-512" workbookHashValue="4Ody5av1jsedQU4sQDhg8HclIbo4cP8xhrcEXpxRPiHHY9yZiruV92Cqpu1OXYnZ+0HFaJv81Gj7ElMKHejhoQ==" workbookSaltValue="f4cu47uYBJKWehFYz/kmRA==" workbookSpinCount="100000" lockStructure="1"/>
  <bookViews>
    <workbookView xWindow="0" yWindow="0" windowWidth="20490" windowHeight="7095" tabRatio="598"/>
  </bookViews>
  <sheets>
    <sheet name="ANEXO II" sheetId="1" r:id="rId1"/>
  </sheets>
  <definedNames>
    <definedName name="_xlnm._FilterDatabase" localSheetId="0" hidden="1">'ANEXO II'!$A$22:$L$75</definedName>
    <definedName name="_xlnm.Print_Area" localSheetId="0">'ANEXO II'!$A$1:$L$81</definedName>
  </definedNames>
  <calcPr calcId="162913"/>
</workbook>
</file>

<file path=xl/calcChain.xml><?xml version="1.0" encoding="utf-8"?>
<calcChain xmlns="http://schemas.openxmlformats.org/spreadsheetml/2006/main">
  <c r="J48" i="1" l="1"/>
  <c r="K48" i="1" s="1"/>
  <c r="J47" i="1"/>
  <c r="K47" i="1" s="1"/>
  <c r="J39" i="1"/>
  <c r="K39" i="1" s="1"/>
  <c r="A24" i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J60" i="1" l="1"/>
  <c r="K60" i="1" s="1"/>
  <c r="J57" i="1"/>
  <c r="K57" i="1" s="1"/>
  <c r="J75" i="1" l="1"/>
  <c r="K75" i="1" s="1"/>
  <c r="J74" i="1"/>
  <c r="K74" i="1" s="1"/>
  <c r="J73" i="1"/>
  <c r="K73" i="1" s="1"/>
  <c r="J23" i="1" l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40" i="1"/>
  <c r="K40" i="1" s="1"/>
  <c r="K41" i="1"/>
  <c r="K42" i="1"/>
  <c r="J43" i="1"/>
  <c r="K43" i="1" s="1"/>
  <c r="J44" i="1"/>
  <c r="K44" i="1" s="1"/>
  <c r="J45" i="1"/>
  <c r="K45" i="1" s="1"/>
  <c r="J46" i="1"/>
  <c r="K46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8" i="1"/>
  <c r="K58" i="1" s="1"/>
  <c r="J59" i="1"/>
  <c r="K59" i="1" s="1"/>
  <c r="J61" i="1"/>
  <c r="K61" i="1" s="1"/>
  <c r="J62" i="1"/>
  <c r="K62" i="1" s="1"/>
  <c r="J63" i="1"/>
  <c r="K63" i="1" s="1"/>
  <c r="J64" i="1"/>
  <c r="K64" i="1" s="1"/>
  <c r="J65" i="1"/>
  <c r="K65" i="1" s="1"/>
  <c r="J66" i="1"/>
  <c r="K66" i="1" s="1"/>
  <c r="J67" i="1"/>
  <c r="K67" i="1" s="1"/>
  <c r="J68" i="1"/>
  <c r="K68" i="1" s="1"/>
  <c r="J69" i="1"/>
  <c r="K69" i="1" s="1"/>
  <c r="J70" i="1"/>
  <c r="K70" i="1" s="1"/>
  <c r="J71" i="1"/>
  <c r="K71" i="1" s="1"/>
  <c r="J72" i="1"/>
  <c r="K72" i="1" s="1"/>
</calcChain>
</file>

<file path=xl/sharedStrings.xml><?xml version="1.0" encoding="utf-8"?>
<sst xmlns="http://schemas.openxmlformats.org/spreadsheetml/2006/main" count="344" uniqueCount="137">
  <si>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</si>
  <si>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</si>
  <si>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</si>
  <si>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</si>
  <si>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</si>
  <si>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</si>
  <si>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</si>
  <si>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</si>
  <si>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</si>
  <si>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</si>
  <si>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</si>
  <si>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</si>
  <si>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</si>
  <si>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</si>
  <si>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</si>
  <si>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</si>
  <si>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</si>
  <si>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</si>
  <si>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</si>
  <si>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</si>
  <si>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</si>
  <si>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</si>
  <si>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</si>
  <si>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</si>
  <si>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</si>
  <si>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</si>
  <si>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</si>
  <si>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</si>
  <si>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</si>
  <si>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</si>
  <si>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</si>
  <si>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</si>
  <si>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</si>
  <si>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Compra General</t>
  </si>
  <si>
    <t>312.163</t>
  </si>
  <si>
    <t xml:space="preserve">Aprieta Papel Doble Clip 25Mm (Manito) x12  </t>
  </si>
  <si>
    <t>Caja</t>
  </si>
  <si>
    <t>312.002</t>
  </si>
  <si>
    <t xml:space="preserve">Aprieta Papel Doble Clip 32Mm (Manito) x12  </t>
  </si>
  <si>
    <t>312.003</t>
  </si>
  <si>
    <t>Banda Elástica 250G</t>
  </si>
  <si>
    <t>Un.</t>
  </si>
  <si>
    <t>312.004</t>
  </si>
  <si>
    <t xml:space="preserve">Banderita Adhesiva Colores Paq. x5  </t>
  </si>
  <si>
    <t>312.005</t>
  </si>
  <si>
    <t xml:space="preserve">Barra Adhesiva 20Grs.  </t>
  </si>
  <si>
    <t>312.008</t>
  </si>
  <si>
    <t>Block Adhesivo 50X40Mm</t>
  </si>
  <si>
    <t>312.158</t>
  </si>
  <si>
    <t>Block Adhesivo 50X40Mm Varios Colores</t>
  </si>
  <si>
    <t>312.007</t>
  </si>
  <si>
    <t>Block Adhesivo 75X125Mm</t>
  </si>
  <si>
    <t>312.108</t>
  </si>
  <si>
    <t>Block Adhesivo 76x76Mm</t>
  </si>
  <si>
    <t>312.011</t>
  </si>
  <si>
    <t>Broche Aco Caja 50 un.</t>
  </si>
  <si>
    <t>312.017</t>
  </si>
  <si>
    <t>Carpeta C/Elastico Oficio</t>
  </si>
  <si>
    <t>312.018</t>
  </si>
  <si>
    <t xml:space="preserve">Carpeta C/Oreja Oficio Económica  </t>
  </si>
  <si>
    <t>312.019</t>
  </si>
  <si>
    <t>Carpeta Tapa Trans. A4</t>
  </si>
  <si>
    <t>312.023</t>
  </si>
  <si>
    <t xml:space="preserve">Cinta Adhesiva 12Mm Ancho, 25Mm Centro, 10Mt.  </t>
  </si>
  <si>
    <t>Rollo</t>
  </si>
  <si>
    <t>312.024</t>
  </si>
  <si>
    <t>Cinta Adhesiva 48Mm Ancho, 75Mm Centro, 100 Mt.</t>
  </si>
  <si>
    <t>312.030</t>
  </si>
  <si>
    <t>Clips 28Mm x100</t>
  </si>
  <si>
    <t>312.125</t>
  </si>
  <si>
    <t>Corrector Cinta</t>
  </si>
  <si>
    <t>312.032</t>
  </si>
  <si>
    <t>312.034</t>
  </si>
  <si>
    <t>312.039</t>
  </si>
  <si>
    <t xml:space="preserve">Folios A4 Paquete x100  </t>
  </si>
  <si>
    <t>312.040</t>
  </si>
  <si>
    <t>Goma De Borrar</t>
  </si>
  <si>
    <t>312.041</t>
  </si>
  <si>
    <t xml:space="preserve">Grampa 26/6 Para Grapadora X1000  </t>
  </si>
  <si>
    <t>312.044</t>
  </si>
  <si>
    <t>Lapicera Azul</t>
  </si>
  <si>
    <t>312.195</t>
  </si>
  <si>
    <t>Lapiz HB</t>
  </si>
  <si>
    <t>312.093</t>
  </si>
  <si>
    <t>Libreta Con Espiral 96H</t>
  </si>
  <si>
    <t>312.049</t>
  </si>
  <si>
    <t xml:space="preserve">Marcador Fluo Amarillo  </t>
  </si>
  <si>
    <t>312.096</t>
  </si>
  <si>
    <t>Marcador Fluo Celeste</t>
  </si>
  <si>
    <t>312.050</t>
  </si>
  <si>
    <t>Marcador Fluo Naranja</t>
  </si>
  <si>
    <t>312.051</t>
  </si>
  <si>
    <t xml:space="preserve">Marcador Fluo Rosado  </t>
  </si>
  <si>
    <t>312.052</t>
  </si>
  <si>
    <t xml:space="preserve">Marcador Fluo Verde  </t>
  </si>
  <si>
    <t>312.097</t>
  </si>
  <si>
    <t>Marcador Fluo Violeta</t>
  </si>
  <si>
    <t>312.055</t>
  </si>
  <si>
    <t xml:space="preserve">Marcador Permanente Negro  </t>
  </si>
  <si>
    <t>312.056</t>
  </si>
  <si>
    <t xml:space="preserve">Marcador Permanente Rojo  </t>
  </si>
  <si>
    <t>312.065</t>
  </si>
  <si>
    <t>Pilas AA (Paq.X4)</t>
  </si>
  <si>
    <t>Pilas AAA (Paq.X4)</t>
  </si>
  <si>
    <t>312.099</t>
  </si>
  <si>
    <t>Portacinta Chico</t>
  </si>
  <si>
    <t>312.071</t>
  </si>
  <si>
    <t>Portaclip</t>
  </si>
  <si>
    <t>312.072</t>
  </si>
  <si>
    <t>Portalapices</t>
  </si>
  <si>
    <t>312.074</t>
  </si>
  <si>
    <t>Regla 30Cm</t>
  </si>
  <si>
    <t>Resma A4 500 Hojas gramaje 75 g/m2</t>
  </si>
  <si>
    <t>312.077</t>
  </si>
  <si>
    <t xml:space="preserve">Sacaganchos  </t>
  </si>
  <si>
    <t>312.085</t>
  </si>
  <si>
    <t>Sobre Manila A4</t>
  </si>
  <si>
    <t>312.162</t>
  </si>
  <si>
    <t>Tabla C/Aprieta Papel y Regla Lateral</t>
  </si>
  <si>
    <t>312.088</t>
  </si>
  <si>
    <t>Tijera 21Cm</t>
  </si>
  <si>
    <t>Trincheta De Oficina Chica</t>
  </si>
  <si>
    <t>Paq.</t>
  </si>
  <si>
    <t>Papelerìa</t>
  </si>
  <si>
    <t>Papelería</t>
  </si>
  <si>
    <t>VP-01 22/04/2026</t>
  </si>
  <si>
    <t>MC-01 22/04/2026</t>
  </si>
  <si>
    <t>Tarjeta De Carton Para Reloj X 25 Unidades</t>
  </si>
  <si>
    <t xml:space="preserve">Calcualdora Escritorio </t>
  </si>
  <si>
    <t>Bibliorato Ancho A4</t>
  </si>
  <si>
    <t>Marcador Permanente Azul</t>
  </si>
  <si>
    <t>Marcador Permanente Verde</t>
  </si>
  <si>
    <t>Corrector Làpiz</t>
  </si>
  <si>
    <t>Lapicera Negra</t>
  </si>
  <si>
    <t>Lapicera Roja</t>
  </si>
  <si>
    <t>Cuaderno Rayado C/ Espiral 96H (Exento)</t>
  </si>
  <si>
    <t>Cuadernola Rayada C/ Espiral 96H (Exento)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</si>
</sst>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i/>
      <sz val="10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2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70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5" borderId="5" xfId="1" applyFont="1" applyFill="1" applyBorder="1" applyAlignment="1" applyProtection="1">
      <alignment horizontal="center" vertical="center"/>
    </xf>
    <xf numFmtId="4" fontId="2" fillId="5" borderId="5" xfId="2" applyNumberFormat="1" applyFont="1" applyFill="1" applyBorder="1" applyAlignment="1" applyProtection="1">
      <alignment horizontal="center" vertical="center" wrapText="1" shrinkToFit="1"/>
    </xf>
    <xf numFmtId="4" fontId="2" fillId="5" borderId="5" xfId="2" applyNumberFormat="1" applyFont="1" applyFill="1" applyBorder="1" applyAlignment="1" applyProtection="1">
      <alignment horizontal="center" vertical="center"/>
    </xf>
    <xf numFmtId="166" fontId="2" fillId="5" borderId="5" xfId="2" applyNumberFormat="1" applyFont="1" applyFill="1" applyBorder="1" applyAlignment="1" applyProtection="1">
      <alignment horizontal="center" vertical="center"/>
    </xf>
    <xf numFmtId="0" fontId="2" fillId="0" borderId="5" xfId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165" fontId="2" fillId="0" borderId="5" xfId="2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0" fontId="11" fillId="5" borderId="5" xfId="1" applyFont="1" applyFill="1" applyBorder="1" applyAlignment="1" applyProtection="1">
      <alignment horizontal="left" vertical="center"/>
    </xf>
    <xf numFmtId="166" fontId="2" fillId="2" borderId="1" xfId="2" applyNumberFormat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alignment horizontal="center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0" fontId="8" fillId="0" borderId="2" xfId="0" applyFont="1" applyFill="1" applyBorder="1" applyAlignment="1" applyProtection="1">
      <alignment horizontal="center"/>
    </xf>
    <xf numFmtId="3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/>
    <xf numFmtId="0" fontId="8" fillId="0" borderId="1" xfId="0" applyFont="1" applyFill="1" applyBorder="1" applyAlignment="1" applyProtection="1">
      <alignment horizontal="center"/>
    </xf>
    <xf numFmtId="4" fontId="8" fillId="0" borderId="1" xfId="0" applyNumberFormat="1" applyFont="1" applyFill="1" applyBorder="1" applyAlignment="1" applyProtection="1">
      <protection locked="0"/>
    </xf>
    <xf numFmtId="4" fontId="8" fillId="0" borderId="1" xfId="0" applyNumberFormat="1" applyFont="1" applyFill="1" applyBorder="1" applyProtection="1"/>
    <xf numFmtId="0" fontId="8" fillId="0" borderId="1" xfId="0" applyFont="1" applyFill="1" applyBorder="1" applyProtection="1">
      <protection locked="0"/>
    </xf>
    <xf numFmtId="1" fontId="2" fillId="2" borderId="1" xfId="1" applyNumberFormat="1" applyFont="1" applyFill="1" applyBorder="1" applyAlignment="1" applyProtection="1"/>
    <xf numFmtId="4" fontId="8" fillId="0" borderId="1" xfId="0" applyNumberFormat="1" applyFont="1" applyBorder="1" applyAlignment="1" applyProtection="1"/>
    <xf numFmtId="0" fontId="2" fillId="2" borderId="3" xfId="1" applyFont="1" applyFill="1" applyBorder="1" applyAlignment="1" applyProtection="1">
      <alignment horizontal="left"/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protection locked="0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</a:t>
          </a:r>
          <a:r>
            <a:rPr lang="es-UY" sz="120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cotización | Llamado Papelerìa</a:t>
          </a:r>
          <a:r>
            <a:rPr lang="es-UY" sz="1200" baseline="0">
              <a:solidFill>
                <a:schemeClr val="dk1"/>
              </a:solidFill>
              <a:latin typeface="Calibri Light" pitchFamily="34" charset="0"/>
              <a:ea typeface="+mn-ea"/>
              <a:cs typeface="+mn-cs"/>
            </a:rPr>
            <a:t> Abril/2026</a:t>
          </a:r>
          <a:endParaRPr lang="es-UY" sz="1200">
            <a:solidFill>
              <a:schemeClr val="dk1"/>
            </a:solidFill>
            <a:latin typeface="Calibri Light" pitchFamily="34" charset="0"/>
            <a:ea typeface="+mn-ea"/>
            <a:cs typeface="+mn-cs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288925</xdr:colOff>
      <xdr:row>0</xdr:row>
      <xdr:rowOff>201084</xdr:rowOff>
    </xdr:from>
    <xdr:to>
      <xdr:col>4</xdr:col>
      <xdr:colOff>391584</xdr:colOff>
      <xdr:row>3</xdr:row>
      <xdr:rowOff>125488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8925" y="201084"/>
          <a:ext cx="4145492" cy="5911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79"/>
  <sheetViews>
    <sheetView tabSelected="1" zoomScale="90" zoomScaleNormal="90" workbookViewId="0">
      <selection activeCell="K10" sqref="K10"/>
    </sheetView>
  </sheetViews>
  <sheetFormatPr baseColWidth="10" defaultColWidth="15.85546875" defaultRowHeight="12.75" x14ac:dyDescent="0.2"/>
  <cols>
    <col min="1" max="1" width="6.7109375" style="20" customWidth="1"/>
    <col min="2" max="2" width="18.7109375" style="20" bestFit="1" customWidth="1"/>
    <col min="3" max="3" width="20.140625" style="20" customWidth="1"/>
    <col min="4" max="4" width="15" style="1" customWidth="1"/>
    <col min="5" max="5" width="54.85546875" style="1" bestFit="1" customWidth="1"/>
    <col min="6" max="6" width="14.42578125" style="1" customWidth="1"/>
    <col min="7" max="7" width="7.7109375" style="20" bestFit="1" customWidth="1"/>
    <col min="8" max="8" width="11.5703125" style="20" customWidth="1"/>
    <col min="9" max="9" width="14" style="24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21"/>
      <c r="B5" s="21"/>
      <c r="C5" s="21"/>
      <c r="D5" s="2"/>
      <c r="E5" s="2"/>
      <c r="F5" s="2"/>
      <c r="G5" s="21"/>
      <c r="H5" s="21"/>
      <c r="I5" s="2"/>
      <c r="J5" s="2"/>
      <c r="K5" s="2"/>
    </row>
    <row r="6" spans="1:12" x14ac:dyDescent="0.2">
      <c r="A6" s="22"/>
      <c r="B6" s="22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7"/>
      <c r="B7" s="7"/>
      <c r="D7" s="8"/>
      <c r="F7" s="9"/>
      <c r="G7" s="6"/>
      <c r="I7" s="7"/>
      <c r="J7" s="7"/>
      <c r="K7" s="9"/>
    </row>
    <row r="8" spans="1:12" x14ac:dyDescent="0.2">
      <c r="A8" s="23"/>
      <c r="B8" s="23"/>
      <c r="D8" s="10" t="s">
        <v>7</v>
      </c>
      <c r="E8" s="25"/>
      <c r="F8" s="1" t="s">
        <v>12</v>
      </c>
      <c r="G8" s="39"/>
      <c r="H8" s="53"/>
      <c r="I8" s="55"/>
      <c r="J8" s="1" t="s">
        <v>25</v>
      </c>
    </row>
    <row r="9" spans="1:12" x14ac:dyDescent="0.2">
      <c r="A9" s="9"/>
      <c r="B9" s="9"/>
      <c r="D9" s="8"/>
      <c r="E9" s="25"/>
      <c r="G9" s="39"/>
      <c r="H9" s="53"/>
      <c r="I9" s="54"/>
    </row>
    <row r="10" spans="1:12" x14ac:dyDescent="0.2">
      <c r="A10" s="51"/>
      <c r="D10" s="10" t="s">
        <v>6</v>
      </c>
      <c r="E10" s="25"/>
      <c r="F10" s="1" t="s">
        <v>13</v>
      </c>
      <c r="G10" s="39"/>
      <c r="H10" s="53"/>
      <c r="I10" s="56"/>
      <c r="J10" s="1" t="s">
        <v>15</v>
      </c>
      <c r="K10" s="25"/>
      <c r="L10" s="37"/>
    </row>
    <row r="11" spans="1:12" x14ac:dyDescent="0.2">
      <c r="A11" s="7"/>
      <c r="D11" s="14"/>
      <c r="E11" s="25"/>
      <c r="F11" s="11"/>
      <c r="G11" s="39"/>
      <c r="H11" s="53"/>
      <c r="I11" s="57"/>
      <c r="K11" s="54"/>
      <c r="L11" s="37"/>
    </row>
    <row r="12" spans="1:12" x14ac:dyDescent="0.2">
      <c r="D12" s="10" t="s">
        <v>30</v>
      </c>
      <c r="E12" s="27"/>
      <c r="F12" s="65" t="s">
        <v>21</v>
      </c>
      <c r="G12" s="39"/>
      <c r="H12" s="53"/>
      <c r="I12" s="37"/>
      <c r="J12" s="1" t="s">
        <v>20</v>
      </c>
      <c r="K12" s="25"/>
      <c r="L12" s="37"/>
    </row>
    <row r="13" spans="1:12" x14ac:dyDescent="0.2">
      <c r="D13" s="8"/>
      <c r="E13" s="25"/>
      <c r="F13" s="11"/>
      <c r="G13" s="39"/>
      <c r="H13" s="53"/>
      <c r="I13" s="57"/>
      <c r="K13" s="25"/>
      <c r="L13" s="25"/>
    </row>
    <row r="14" spans="1:12" x14ac:dyDescent="0.2">
      <c r="D14" s="10" t="s">
        <v>8</v>
      </c>
      <c r="E14" s="26"/>
      <c r="F14" s="12" t="s">
        <v>14</v>
      </c>
      <c r="G14" s="67"/>
      <c r="H14" s="53"/>
      <c r="I14" s="57"/>
      <c r="J14" s="1" t="s">
        <v>16</v>
      </c>
      <c r="K14" s="25"/>
      <c r="L14" s="25"/>
    </row>
    <row r="15" spans="1:12" x14ac:dyDescent="0.2">
      <c r="D15" s="8"/>
      <c r="E15" s="25"/>
      <c r="F15" s="13"/>
      <c r="G15" s="39"/>
      <c r="H15" s="53"/>
      <c r="I15" s="57"/>
      <c r="J15" s="15"/>
      <c r="K15" s="25"/>
      <c r="L15" s="25"/>
    </row>
    <row r="16" spans="1:12" x14ac:dyDescent="0.2">
      <c r="D16" s="10" t="s">
        <v>11</v>
      </c>
      <c r="E16" s="26"/>
      <c r="F16" s="1" t="s">
        <v>11</v>
      </c>
      <c r="G16" s="67"/>
      <c r="H16" s="53"/>
      <c r="I16" s="57"/>
      <c r="J16" s="15" t="s">
        <v>10</v>
      </c>
      <c r="K16" s="25"/>
      <c r="L16" s="25"/>
    </row>
    <row r="17" spans="1:12" x14ac:dyDescent="0.2">
      <c r="D17" s="14"/>
      <c r="E17" s="52"/>
      <c r="G17" s="68"/>
      <c r="H17" s="38"/>
      <c r="I17" s="38"/>
      <c r="J17" s="7"/>
      <c r="K17" s="37"/>
      <c r="L17" s="37"/>
    </row>
    <row r="18" spans="1:12" x14ac:dyDescent="0.2">
      <c r="D18" s="10" t="s">
        <v>14</v>
      </c>
      <c r="E18" s="26"/>
      <c r="F18" s="1" t="s">
        <v>22</v>
      </c>
      <c r="G18" s="36"/>
      <c r="H18" s="38"/>
      <c r="I18" s="38"/>
      <c r="J18" s="7"/>
      <c r="K18" s="37"/>
      <c r="L18" s="37"/>
    </row>
    <row r="19" spans="1:12" x14ac:dyDescent="0.2">
      <c r="A19" s="16"/>
      <c r="B19" s="16"/>
      <c r="C19" s="16"/>
      <c r="D19" s="6"/>
      <c r="E19" s="8"/>
      <c r="H19" s="7"/>
      <c r="I19" s="17"/>
      <c r="J19" s="7"/>
      <c r="K19" s="15"/>
    </row>
    <row r="20" spans="1:12" x14ac:dyDescent="0.2">
      <c r="A20" s="16"/>
      <c r="B20" s="16"/>
      <c r="C20" s="16"/>
      <c r="D20" s="6"/>
      <c r="E20" s="15"/>
      <c r="F20" s="9"/>
      <c r="G20" s="18"/>
      <c r="H20" s="7"/>
      <c r="I20" s="17"/>
      <c r="J20" s="7"/>
      <c r="K20" s="19"/>
    </row>
    <row r="21" spans="1:12" s="35" customFormat="1" x14ac:dyDescent="0.2">
      <c r="A21" s="28" t="s">
        <v>0</v>
      </c>
      <c r="B21" s="28" t="s">
        <v>23</v>
      </c>
      <c r="C21" s="28" t="s">
        <v>31</v>
      </c>
      <c r="D21" s="29" t="s">
        <v>17</v>
      </c>
      <c r="E21" s="28" t="s">
        <v>29</v>
      </c>
      <c r="F21" s="30" t="s">
        <v>28</v>
      </c>
      <c r="G21" s="31" t="s">
        <v>1</v>
      </c>
      <c r="H21" s="31" t="s">
        <v>24</v>
      </c>
      <c r="I21" s="32" t="s">
        <v>18</v>
      </c>
      <c r="J21" s="33" t="s">
        <v>2</v>
      </c>
      <c r="K21" s="32" t="s">
        <v>3</v>
      </c>
      <c r="L21" s="34" t="s">
        <v>4</v>
      </c>
    </row>
    <row r="22" spans="1:12" s="35" customFormat="1" x14ac:dyDescent="0.2">
      <c r="A22" s="50" t="s">
        <v>123</v>
      </c>
      <c r="B22" s="40"/>
      <c r="C22" s="40"/>
      <c r="D22" s="40"/>
      <c r="E22" s="40"/>
      <c r="F22" s="40"/>
      <c r="G22" s="40"/>
      <c r="H22" s="40"/>
      <c r="I22" s="41"/>
      <c r="J22" s="42"/>
      <c r="K22" s="41"/>
      <c r="L22" s="43"/>
    </row>
    <row r="23" spans="1:12" s="60" customFormat="1" x14ac:dyDescent="0.2">
      <c r="A23" s="58">
        <v>1</v>
      </c>
      <c r="B23" s="45" t="s">
        <v>33</v>
      </c>
      <c r="C23" s="44" t="s">
        <v>124</v>
      </c>
      <c r="D23" s="59" t="s">
        <v>34</v>
      </c>
      <c r="E23" s="60" t="s">
        <v>35</v>
      </c>
      <c r="F23" s="46" t="s">
        <v>36</v>
      </c>
      <c r="G23" s="61">
        <v>50</v>
      </c>
      <c r="H23" s="47" t="s">
        <v>32</v>
      </c>
      <c r="I23" s="62"/>
      <c r="J23" s="63">
        <f t="shared" ref="J23:J72" si="0">+I23*0.22</f>
        <v>0</v>
      </c>
      <c r="K23" s="63">
        <f t="shared" ref="K23:K72" si="1">+(I23+J23)*G23</f>
        <v>0</v>
      </c>
      <c r="L23" s="64"/>
    </row>
    <row r="24" spans="1:12" s="60" customFormat="1" x14ac:dyDescent="0.2">
      <c r="A24" s="58">
        <f>1+A23</f>
        <v>2</v>
      </c>
      <c r="B24" s="45" t="s">
        <v>33</v>
      </c>
      <c r="C24" s="44" t="s">
        <v>124</v>
      </c>
      <c r="D24" s="59" t="s">
        <v>37</v>
      </c>
      <c r="E24" s="60" t="s">
        <v>38</v>
      </c>
      <c r="F24" s="46" t="s">
        <v>36</v>
      </c>
      <c r="G24" s="61">
        <v>50</v>
      </c>
      <c r="H24" s="47" t="s">
        <v>32</v>
      </c>
      <c r="I24" s="62"/>
      <c r="J24" s="63">
        <f t="shared" si="0"/>
        <v>0</v>
      </c>
      <c r="K24" s="63">
        <f t="shared" si="1"/>
        <v>0</v>
      </c>
      <c r="L24" s="64"/>
    </row>
    <row r="25" spans="1:12" s="60" customFormat="1" x14ac:dyDescent="0.2">
      <c r="A25" s="58">
        <f>1+A24</f>
        <v>3</v>
      </c>
      <c r="B25" s="45" t="s">
        <v>33</v>
      </c>
      <c r="C25" s="44" t="s">
        <v>124</v>
      </c>
      <c r="D25" s="59" t="s">
        <v>39</v>
      </c>
      <c r="E25" s="60" t="s">
        <v>40</v>
      </c>
      <c r="F25" s="46" t="s">
        <v>41</v>
      </c>
      <c r="G25" s="61">
        <v>30</v>
      </c>
      <c r="H25" s="47" t="s">
        <v>32</v>
      </c>
      <c r="I25" s="62"/>
      <c r="J25" s="63">
        <f t="shared" si="0"/>
        <v>0</v>
      </c>
      <c r="K25" s="63">
        <f t="shared" si="1"/>
        <v>0</v>
      </c>
      <c r="L25" s="64"/>
    </row>
    <row r="26" spans="1:12" s="60" customFormat="1" x14ac:dyDescent="0.2">
      <c r="A26" s="58">
        <f t="shared" ref="A26:A75" si="2">1+A25</f>
        <v>4</v>
      </c>
      <c r="B26" s="45" t="s">
        <v>33</v>
      </c>
      <c r="C26" s="44" t="s">
        <v>124</v>
      </c>
      <c r="D26" s="59" t="s">
        <v>42</v>
      </c>
      <c r="E26" s="60" t="s">
        <v>43</v>
      </c>
      <c r="F26" s="46" t="s">
        <v>41</v>
      </c>
      <c r="G26" s="61">
        <v>200</v>
      </c>
      <c r="H26" s="47" t="s">
        <v>32</v>
      </c>
      <c r="I26" s="62"/>
      <c r="J26" s="63">
        <f t="shared" si="0"/>
        <v>0</v>
      </c>
      <c r="K26" s="63">
        <f t="shared" si="1"/>
        <v>0</v>
      </c>
      <c r="L26" s="64"/>
    </row>
    <row r="27" spans="1:12" s="60" customFormat="1" x14ac:dyDescent="0.2">
      <c r="A27" s="58">
        <f t="shared" si="2"/>
        <v>5</v>
      </c>
      <c r="B27" s="45" t="s">
        <v>33</v>
      </c>
      <c r="C27" s="44" t="s">
        <v>124</v>
      </c>
      <c r="D27" s="59" t="s">
        <v>44</v>
      </c>
      <c r="E27" s="60" t="s">
        <v>45</v>
      </c>
      <c r="F27" s="46" t="s">
        <v>41</v>
      </c>
      <c r="G27" s="61">
        <v>100</v>
      </c>
      <c r="H27" s="47" t="s">
        <v>32</v>
      </c>
      <c r="I27" s="62"/>
      <c r="J27" s="63">
        <f t="shared" si="0"/>
        <v>0</v>
      </c>
      <c r="K27" s="63">
        <f t="shared" si="1"/>
        <v>0</v>
      </c>
      <c r="L27" s="64"/>
    </row>
    <row r="28" spans="1:12" s="60" customFormat="1" x14ac:dyDescent="0.2">
      <c r="A28" s="58">
        <f t="shared" si="2"/>
        <v>6</v>
      </c>
      <c r="B28" s="45" t="s">
        <v>33</v>
      </c>
      <c r="C28" s="44" t="s">
        <v>124</v>
      </c>
      <c r="D28" s="59" t="s">
        <v>46</v>
      </c>
      <c r="E28" s="60" t="s">
        <v>47</v>
      </c>
      <c r="F28" s="46" t="s">
        <v>41</v>
      </c>
      <c r="G28" s="61">
        <v>100</v>
      </c>
      <c r="H28" s="47" t="s">
        <v>32</v>
      </c>
      <c r="I28" s="62"/>
      <c r="J28" s="63">
        <f t="shared" si="0"/>
        <v>0</v>
      </c>
      <c r="K28" s="63">
        <f t="shared" si="1"/>
        <v>0</v>
      </c>
      <c r="L28" s="64"/>
    </row>
    <row r="29" spans="1:12" s="60" customFormat="1" x14ac:dyDescent="0.2">
      <c r="A29" s="58">
        <f t="shared" si="2"/>
        <v>7</v>
      </c>
      <c r="B29" s="45" t="s">
        <v>33</v>
      </c>
      <c r="C29" s="44" t="s">
        <v>124</v>
      </c>
      <c r="D29" s="59" t="s">
        <v>48</v>
      </c>
      <c r="E29" s="60" t="s">
        <v>49</v>
      </c>
      <c r="F29" s="46" t="s">
        <v>41</v>
      </c>
      <c r="G29" s="61">
        <v>200</v>
      </c>
      <c r="H29" s="47" t="s">
        <v>32</v>
      </c>
      <c r="I29" s="62"/>
      <c r="J29" s="63">
        <f t="shared" si="0"/>
        <v>0</v>
      </c>
      <c r="K29" s="63">
        <f t="shared" si="1"/>
        <v>0</v>
      </c>
      <c r="L29" s="64"/>
    </row>
    <row r="30" spans="1:12" s="60" customFormat="1" x14ac:dyDescent="0.2">
      <c r="A30" s="58">
        <f t="shared" si="2"/>
        <v>8</v>
      </c>
      <c r="B30" s="45" t="s">
        <v>33</v>
      </c>
      <c r="C30" s="44" t="s">
        <v>124</v>
      </c>
      <c r="D30" s="59" t="s">
        <v>50</v>
      </c>
      <c r="E30" s="60" t="s">
        <v>51</v>
      </c>
      <c r="F30" s="46" t="s">
        <v>41</v>
      </c>
      <c r="G30" s="61">
        <v>200</v>
      </c>
      <c r="H30" s="47" t="s">
        <v>32</v>
      </c>
      <c r="I30" s="62"/>
      <c r="J30" s="63">
        <f t="shared" si="0"/>
        <v>0</v>
      </c>
      <c r="K30" s="63">
        <f t="shared" si="1"/>
        <v>0</v>
      </c>
      <c r="L30" s="64"/>
    </row>
    <row r="31" spans="1:12" s="60" customFormat="1" x14ac:dyDescent="0.2">
      <c r="A31" s="58">
        <f t="shared" si="2"/>
        <v>9</v>
      </c>
      <c r="B31" s="45" t="s">
        <v>33</v>
      </c>
      <c r="C31" s="44" t="s">
        <v>124</v>
      </c>
      <c r="D31" s="59" t="s">
        <v>52</v>
      </c>
      <c r="E31" s="60" t="s">
        <v>53</v>
      </c>
      <c r="F31" s="46" t="s">
        <v>41</v>
      </c>
      <c r="G31" s="61">
        <v>200</v>
      </c>
      <c r="H31" s="47" t="s">
        <v>32</v>
      </c>
      <c r="I31" s="62"/>
      <c r="J31" s="63">
        <f t="shared" si="0"/>
        <v>0</v>
      </c>
      <c r="K31" s="63">
        <f t="shared" si="1"/>
        <v>0</v>
      </c>
      <c r="L31" s="64"/>
    </row>
    <row r="32" spans="1:12" s="60" customFormat="1" x14ac:dyDescent="0.2">
      <c r="A32" s="58">
        <f t="shared" si="2"/>
        <v>10</v>
      </c>
      <c r="B32" s="45" t="s">
        <v>33</v>
      </c>
      <c r="C32" s="44" t="s">
        <v>124</v>
      </c>
      <c r="D32" s="59" t="s">
        <v>54</v>
      </c>
      <c r="E32" s="60" t="s">
        <v>55</v>
      </c>
      <c r="F32" s="46" t="s">
        <v>41</v>
      </c>
      <c r="G32" s="61">
        <v>30</v>
      </c>
      <c r="H32" s="47" t="s">
        <v>32</v>
      </c>
      <c r="I32" s="62"/>
      <c r="J32" s="63">
        <f t="shared" si="0"/>
        <v>0</v>
      </c>
      <c r="K32" s="63">
        <f t="shared" si="1"/>
        <v>0</v>
      </c>
      <c r="L32" s="64"/>
    </row>
    <row r="33" spans="1:12" s="60" customFormat="1" x14ac:dyDescent="0.2">
      <c r="A33" s="58">
        <f t="shared" si="2"/>
        <v>11</v>
      </c>
      <c r="B33" s="45" t="s">
        <v>33</v>
      </c>
      <c r="C33" s="44" t="s">
        <v>124</v>
      </c>
      <c r="D33" s="59" t="s">
        <v>56</v>
      </c>
      <c r="E33" s="60" t="s">
        <v>57</v>
      </c>
      <c r="F33" s="46" t="s">
        <v>41</v>
      </c>
      <c r="G33" s="61">
        <v>150</v>
      </c>
      <c r="H33" s="47" t="s">
        <v>32</v>
      </c>
      <c r="I33" s="62"/>
      <c r="J33" s="63">
        <f t="shared" si="0"/>
        <v>0</v>
      </c>
      <c r="K33" s="63">
        <f t="shared" si="1"/>
        <v>0</v>
      </c>
      <c r="L33" s="64"/>
    </row>
    <row r="34" spans="1:12" s="60" customFormat="1" x14ac:dyDescent="0.2">
      <c r="A34" s="58">
        <f t="shared" si="2"/>
        <v>12</v>
      </c>
      <c r="B34" s="45" t="s">
        <v>33</v>
      </c>
      <c r="C34" s="44" t="s">
        <v>124</v>
      </c>
      <c r="D34" s="59" t="s">
        <v>58</v>
      </c>
      <c r="E34" s="60" t="s">
        <v>59</v>
      </c>
      <c r="F34" s="46" t="s">
        <v>41</v>
      </c>
      <c r="G34" s="61">
        <v>100</v>
      </c>
      <c r="H34" s="47" t="s">
        <v>32</v>
      </c>
      <c r="I34" s="62"/>
      <c r="J34" s="63">
        <f t="shared" si="0"/>
        <v>0</v>
      </c>
      <c r="K34" s="63">
        <f t="shared" si="1"/>
        <v>0</v>
      </c>
      <c r="L34" s="64"/>
    </row>
    <row r="35" spans="1:12" s="60" customFormat="1" x14ac:dyDescent="0.2">
      <c r="A35" s="58">
        <f t="shared" si="2"/>
        <v>13</v>
      </c>
      <c r="B35" s="45" t="s">
        <v>33</v>
      </c>
      <c r="C35" s="44" t="s">
        <v>124</v>
      </c>
      <c r="D35" s="59" t="s">
        <v>60</v>
      </c>
      <c r="E35" s="60" t="s">
        <v>61</v>
      </c>
      <c r="F35" s="46" t="s">
        <v>41</v>
      </c>
      <c r="G35" s="61">
        <v>100</v>
      </c>
      <c r="H35" s="47" t="s">
        <v>32</v>
      </c>
      <c r="I35" s="62"/>
      <c r="J35" s="63">
        <f t="shared" si="0"/>
        <v>0</v>
      </c>
      <c r="K35" s="63">
        <f t="shared" si="1"/>
        <v>0</v>
      </c>
      <c r="L35" s="64"/>
    </row>
    <row r="36" spans="1:12" s="60" customFormat="1" x14ac:dyDescent="0.2">
      <c r="A36" s="58">
        <f t="shared" si="2"/>
        <v>14</v>
      </c>
      <c r="B36" s="45" t="s">
        <v>33</v>
      </c>
      <c r="C36" s="44" t="s">
        <v>124</v>
      </c>
      <c r="D36" s="59" t="s">
        <v>62</v>
      </c>
      <c r="E36" s="60" t="s">
        <v>63</v>
      </c>
      <c r="F36" s="46" t="s">
        <v>64</v>
      </c>
      <c r="G36" s="61">
        <v>100</v>
      </c>
      <c r="H36" s="47" t="s">
        <v>32</v>
      </c>
      <c r="I36" s="62"/>
      <c r="J36" s="63">
        <f t="shared" si="0"/>
        <v>0</v>
      </c>
      <c r="K36" s="63">
        <f t="shared" si="1"/>
        <v>0</v>
      </c>
      <c r="L36" s="64"/>
    </row>
    <row r="37" spans="1:12" s="60" customFormat="1" x14ac:dyDescent="0.2">
      <c r="A37" s="58">
        <f t="shared" si="2"/>
        <v>15</v>
      </c>
      <c r="B37" s="45" t="s">
        <v>33</v>
      </c>
      <c r="C37" s="44" t="s">
        <v>124</v>
      </c>
      <c r="D37" s="59" t="s">
        <v>65</v>
      </c>
      <c r="E37" s="60" t="s">
        <v>66</v>
      </c>
      <c r="F37" s="46" t="s">
        <v>64</v>
      </c>
      <c r="G37" s="61">
        <v>60</v>
      </c>
      <c r="H37" s="47" t="s">
        <v>32</v>
      </c>
      <c r="I37" s="62"/>
      <c r="J37" s="63">
        <f t="shared" si="0"/>
        <v>0</v>
      </c>
      <c r="K37" s="63">
        <f t="shared" si="1"/>
        <v>0</v>
      </c>
      <c r="L37" s="64"/>
    </row>
    <row r="38" spans="1:12" s="60" customFormat="1" x14ac:dyDescent="0.2">
      <c r="A38" s="58">
        <f t="shared" si="2"/>
        <v>16</v>
      </c>
      <c r="B38" s="45" t="s">
        <v>33</v>
      </c>
      <c r="C38" s="44" t="s">
        <v>124</v>
      </c>
      <c r="D38" s="59" t="s">
        <v>67</v>
      </c>
      <c r="E38" s="60" t="s">
        <v>68</v>
      </c>
      <c r="F38" s="46" t="s">
        <v>36</v>
      </c>
      <c r="G38" s="61">
        <v>200</v>
      </c>
      <c r="H38" s="47" t="s">
        <v>32</v>
      </c>
      <c r="I38" s="62"/>
      <c r="J38" s="63">
        <f t="shared" si="0"/>
        <v>0</v>
      </c>
      <c r="K38" s="63">
        <f t="shared" si="1"/>
        <v>0</v>
      </c>
      <c r="L38" s="64"/>
    </row>
    <row r="39" spans="1:12" s="60" customFormat="1" x14ac:dyDescent="0.2">
      <c r="A39" s="58">
        <f t="shared" si="2"/>
        <v>17</v>
      </c>
      <c r="B39" s="45" t="s">
        <v>33</v>
      </c>
      <c r="C39" s="44" t="s">
        <v>124</v>
      </c>
      <c r="D39" s="59">
        <v>312092</v>
      </c>
      <c r="E39" s="60" t="s">
        <v>132</v>
      </c>
      <c r="F39" s="46" t="s">
        <v>41</v>
      </c>
      <c r="G39" s="61">
        <v>50</v>
      </c>
      <c r="H39" s="47" t="s">
        <v>32</v>
      </c>
      <c r="I39" s="62"/>
      <c r="J39" s="63">
        <f t="shared" ref="J39" si="3">+I39*0.22</f>
        <v>0</v>
      </c>
      <c r="K39" s="63">
        <f t="shared" ref="K39" si="4">+(I39+J39)*G39</f>
        <v>0</v>
      </c>
      <c r="L39" s="64"/>
    </row>
    <row r="40" spans="1:12" s="60" customFormat="1" x14ac:dyDescent="0.2">
      <c r="A40" s="58">
        <f t="shared" si="2"/>
        <v>18</v>
      </c>
      <c r="B40" s="45" t="s">
        <v>33</v>
      </c>
      <c r="C40" s="44" t="s">
        <v>124</v>
      </c>
      <c r="D40" s="59" t="s">
        <v>69</v>
      </c>
      <c r="E40" s="60" t="s">
        <v>70</v>
      </c>
      <c r="F40" s="46" t="s">
        <v>41</v>
      </c>
      <c r="G40" s="61">
        <v>50</v>
      </c>
      <c r="H40" s="47" t="s">
        <v>32</v>
      </c>
      <c r="I40" s="62"/>
      <c r="J40" s="63">
        <f t="shared" si="0"/>
        <v>0</v>
      </c>
      <c r="K40" s="63">
        <f t="shared" si="1"/>
        <v>0</v>
      </c>
      <c r="L40" s="64"/>
    </row>
    <row r="41" spans="1:12" s="60" customFormat="1" x14ac:dyDescent="0.2">
      <c r="A41" s="58">
        <f t="shared" si="2"/>
        <v>19</v>
      </c>
      <c r="B41" s="45" t="s">
        <v>33</v>
      </c>
      <c r="C41" s="44" t="s">
        <v>124</v>
      </c>
      <c r="D41" s="59" t="s">
        <v>71</v>
      </c>
      <c r="E41" s="60" t="s">
        <v>135</v>
      </c>
      <c r="F41" s="46" t="s">
        <v>41</v>
      </c>
      <c r="G41" s="61">
        <v>200</v>
      </c>
      <c r="H41" s="47" t="s">
        <v>32</v>
      </c>
      <c r="I41" s="62"/>
      <c r="J41" s="63">
        <v>0</v>
      </c>
      <c r="K41" s="63">
        <f t="shared" si="1"/>
        <v>0</v>
      </c>
      <c r="L41" s="64"/>
    </row>
    <row r="42" spans="1:12" s="60" customFormat="1" x14ac:dyDescent="0.2">
      <c r="A42" s="58">
        <f t="shared" si="2"/>
        <v>20</v>
      </c>
      <c r="B42" s="45" t="s">
        <v>33</v>
      </c>
      <c r="C42" s="44" t="s">
        <v>124</v>
      </c>
      <c r="D42" s="59" t="s">
        <v>72</v>
      </c>
      <c r="E42" s="60" t="s">
        <v>136</v>
      </c>
      <c r="F42" s="46" t="s">
        <v>41</v>
      </c>
      <c r="G42" s="61">
        <v>60</v>
      </c>
      <c r="H42" s="47" t="s">
        <v>32</v>
      </c>
      <c r="I42" s="62"/>
      <c r="J42" s="63">
        <v>0</v>
      </c>
      <c r="K42" s="63">
        <f t="shared" si="1"/>
        <v>0</v>
      </c>
      <c r="L42" s="64"/>
    </row>
    <row r="43" spans="1:12" s="60" customFormat="1" x14ac:dyDescent="0.2">
      <c r="A43" s="58">
        <f t="shared" si="2"/>
        <v>21</v>
      </c>
      <c r="B43" s="45" t="s">
        <v>33</v>
      </c>
      <c r="C43" s="44" t="s">
        <v>124</v>
      </c>
      <c r="D43" s="59" t="s">
        <v>73</v>
      </c>
      <c r="E43" s="60" t="s">
        <v>74</v>
      </c>
      <c r="F43" s="46" t="s">
        <v>41</v>
      </c>
      <c r="G43" s="61">
        <v>100</v>
      </c>
      <c r="H43" s="47" t="s">
        <v>32</v>
      </c>
      <c r="I43" s="62"/>
      <c r="J43" s="63">
        <f t="shared" si="0"/>
        <v>0</v>
      </c>
      <c r="K43" s="63">
        <f t="shared" si="1"/>
        <v>0</v>
      </c>
      <c r="L43" s="64"/>
    </row>
    <row r="44" spans="1:12" s="60" customFormat="1" x14ac:dyDescent="0.2">
      <c r="A44" s="58">
        <f t="shared" si="2"/>
        <v>22</v>
      </c>
      <c r="B44" s="45" t="s">
        <v>33</v>
      </c>
      <c r="C44" s="44" t="s">
        <v>124</v>
      </c>
      <c r="D44" s="59" t="s">
        <v>75</v>
      </c>
      <c r="E44" s="60" t="s">
        <v>76</v>
      </c>
      <c r="F44" s="46" t="s">
        <v>41</v>
      </c>
      <c r="G44" s="61">
        <v>50</v>
      </c>
      <c r="H44" s="47" t="s">
        <v>32</v>
      </c>
      <c r="I44" s="62"/>
      <c r="J44" s="63">
        <f t="shared" si="0"/>
        <v>0</v>
      </c>
      <c r="K44" s="63">
        <f t="shared" si="1"/>
        <v>0</v>
      </c>
      <c r="L44" s="64"/>
    </row>
    <row r="45" spans="1:12" s="60" customFormat="1" x14ac:dyDescent="0.2">
      <c r="A45" s="58">
        <f t="shared" si="2"/>
        <v>23</v>
      </c>
      <c r="B45" s="45" t="s">
        <v>33</v>
      </c>
      <c r="C45" s="44" t="s">
        <v>124</v>
      </c>
      <c r="D45" s="59" t="s">
        <v>77</v>
      </c>
      <c r="E45" s="60" t="s">
        <v>78</v>
      </c>
      <c r="F45" s="46" t="s">
        <v>41</v>
      </c>
      <c r="G45" s="61">
        <v>300</v>
      </c>
      <c r="H45" s="47" t="s">
        <v>32</v>
      </c>
      <c r="I45" s="62"/>
      <c r="J45" s="63">
        <f t="shared" si="0"/>
        <v>0</v>
      </c>
      <c r="K45" s="63">
        <f t="shared" si="1"/>
        <v>0</v>
      </c>
      <c r="L45" s="64"/>
    </row>
    <row r="46" spans="1:12" s="60" customFormat="1" x14ac:dyDescent="0.2">
      <c r="A46" s="58">
        <f t="shared" si="2"/>
        <v>24</v>
      </c>
      <c r="B46" s="45" t="s">
        <v>33</v>
      </c>
      <c r="C46" s="44" t="s">
        <v>124</v>
      </c>
      <c r="D46" s="59" t="s">
        <v>79</v>
      </c>
      <c r="E46" s="60" t="s">
        <v>80</v>
      </c>
      <c r="F46" s="46" t="s">
        <v>41</v>
      </c>
      <c r="G46" s="61">
        <v>300</v>
      </c>
      <c r="H46" s="47" t="s">
        <v>32</v>
      </c>
      <c r="I46" s="62"/>
      <c r="J46" s="63">
        <f t="shared" si="0"/>
        <v>0</v>
      </c>
      <c r="K46" s="63">
        <f t="shared" si="1"/>
        <v>0</v>
      </c>
      <c r="L46" s="64"/>
    </row>
    <row r="47" spans="1:12" s="60" customFormat="1" x14ac:dyDescent="0.2">
      <c r="A47" s="58">
        <f t="shared" si="2"/>
        <v>25</v>
      </c>
      <c r="B47" s="45" t="s">
        <v>33</v>
      </c>
      <c r="C47" s="44" t="s">
        <v>124</v>
      </c>
      <c r="D47" s="59">
        <v>312045</v>
      </c>
      <c r="E47" s="60" t="s">
        <v>133</v>
      </c>
      <c r="F47" s="46" t="s">
        <v>41</v>
      </c>
      <c r="G47" s="61">
        <v>100</v>
      </c>
      <c r="H47" s="47" t="s">
        <v>32</v>
      </c>
      <c r="I47" s="62"/>
      <c r="J47" s="63">
        <f t="shared" ref="J47:J48" si="5">+I47*0.22</f>
        <v>0</v>
      </c>
      <c r="K47" s="63">
        <f t="shared" ref="K47:K48" si="6">+(I47+J47)*G47</f>
        <v>0</v>
      </c>
      <c r="L47" s="64"/>
    </row>
    <row r="48" spans="1:12" s="60" customFormat="1" x14ac:dyDescent="0.2">
      <c r="A48" s="58">
        <f t="shared" si="2"/>
        <v>26</v>
      </c>
      <c r="B48" s="45" t="s">
        <v>33</v>
      </c>
      <c r="C48" s="44" t="s">
        <v>124</v>
      </c>
      <c r="D48" s="59">
        <v>312046</v>
      </c>
      <c r="E48" s="60" t="s">
        <v>134</v>
      </c>
      <c r="F48" s="46" t="s">
        <v>41</v>
      </c>
      <c r="G48" s="61">
        <v>50</v>
      </c>
      <c r="H48" s="47" t="s">
        <v>32</v>
      </c>
      <c r="I48" s="62"/>
      <c r="J48" s="63">
        <f t="shared" si="5"/>
        <v>0</v>
      </c>
      <c r="K48" s="63">
        <f t="shared" si="6"/>
        <v>0</v>
      </c>
      <c r="L48" s="64"/>
    </row>
    <row r="49" spans="1:12" s="60" customFormat="1" x14ac:dyDescent="0.2">
      <c r="A49" s="58">
        <f t="shared" si="2"/>
        <v>27</v>
      </c>
      <c r="B49" s="45" t="s">
        <v>33</v>
      </c>
      <c r="C49" s="44" t="s">
        <v>124</v>
      </c>
      <c r="D49" s="59" t="s">
        <v>81</v>
      </c>
      <c r="E49" s="60" t="s">
        <v>82</v>
      </c>
      <c r="F49" s="46" t="s">
        <v>41</v>
      </c>
      <c r="G49" s="61">
        <v>200</v>
      </c>
      <c r="H49" s="47" t="s">
        <v>32</v>
      </c>
      <c r="I49" s="62"/>
      <c r="J49" s="63">
        <f t="shared" si="0"/>
        <v>0</v>
      </c>
      <c r="K49" s="63">
        <f t="shared" si="1"/>
        <v>0</v>
      </c>
      <c r="L49" s="64"/>
    </row>
    <row r="50" spans="1:12" s="60" customFormat="1" x14ac:dyDescent="0.2">
      <c r="A50" s="58">
        <f t="shared" si="2"/>
        <v>28</v>
      </c>
      <c r="B50" s="45" t="s">
        <v>33</v>
      </c>
      <c r="C50" s="44" t="s">
        <v>124</v>
      </c>
      <c r="D50" s="59" t="s">
        <v>83</v>
      </c>
      <c r="E50" s="60" t="s">
        <v>84</v>
      </c>
      <c r="F50" s="46" t="s">
        <v>41</v>
      </c>
      <c r="G50" s="61">
        <v>50</v>
      </c>
      <c r="H50" s="47" t="s">
        <v>32</v>
      </c>
      <c r="I50" s="62"/>
      <c r="J50" s="63">
        <f t="shared" si="0"/>
        <v>0</v>
      </c>
      <c r="K50" s="63">
        <f t="shared" si="1"/>
        <v>0</v>
      </c>
      <c r="L50" s="64"/>
    </row>
    <row r="51" spans="1:12" s="60" customFormat="1" x14ac:dyDescent="0.2">
      <c r="A51" s="58">
        <f t="shared" si="2"/>
        <v>29</v>
      </c>
      <c r="B51" s="45" t="s">
        <v>33</v>
      </c>
      <c r="C51" s="44" t="s">
        <v>124</v>
      </c>
      <c r="D51" s="59" t="s">
        <v>85</v>
      </c>
      <c r="E51" s="60" t="s">
        <v>86</v>
      </c>
      <c r="F51" s="46" t="s">
        <v>41</v>
      </c>
      <c r="G51" s="61">
        <v>100</v>
      </c>
      <c r="H51" s="47" t="s">
        <v>32</v>
      </c>
      <c r="I51" s="62"/>
      <c r="J51" s="63">
        <f t="shared" si="0"/>
        <v>0</v>
      </c>
      <c r="K51" s="63">
        <f t="shared" si="1"/>
        <v>0</v>
      </c>
      <c r="L51" s="64"/>
    </row>
    <row r="52" spans="1:12" s="60" customFormat="1" x14ac:dyDescent="0.2">
      <c r="A52" s="58">
        <f t="shared" si="2"/>
        <v>30</v>
      </c>
      <c r="B52" s="45" t="s">
        <v>33</v>
      </c>
      <c r="C52" s="44" t="s">
        <v>124</v>
      </c>
      <c r="D52" s="59" t="s">
        <v>87</v>
      </c>
      <c r="E52" s="60" t="s">
        <v>88</v>
      </c>
      <c r="F52" s="46" t="s">
        <v>41</v>
      </c>
      <c r="G52" s="61">
        <v>50</v>
      </c>
      <c r="H52" s="47" t="s">
        <v>32</v>
      </c>
      <c r="I52" s="62"/>
      <c r="J52" s="63">
        <f t="shared" si="0"/>
        <v>0</v>
      </c>
      <c r="K52" s="63">
        <f t="shared" si="1"/>
        <v>0</v>
      </c>
      <c r="L52" s="64"/>
    </row>
    <row r="53" spans="1:12" s="60" customFormat="1" x14ac:dyDescent="0.2">
      <c r="A53" s="58">
        <f t="shared" si="2"/>
        <v>31</v>
      </c>
      <c r="B53" s="45" t="s">
        <v>33</v>
      </c>
      <c r="C53" s="44" t="s">
        <v>124</v>
      </c>
      <c r="D53" s="59" t="s">
        <v>89</v>
      </c>
      <c r="E53" s="60" t="s">
        <v>90</v>
      </c>
      <c r="F53" s="46" t="s">
        <v>41</v>
      </c>
      <c r="G53" s="61">
        <v>100</v>
      </c>
      <c r="H53" s="47" t="s">
        <v>32</v>
      </c>
      <c r="I53" s="62"/>
      <c r="J53" s="63">
        <f t="shared" si="0"/>
        <v>0</v>
      </c>
      <c r="K53" s="63">
        <f t="shared" si="1"/>
        <v>0</v>
      </c>
      <c r="L53" s="64"/>
    </row>
    <row r="54" spans="1:12" s="60" customFormat="1" x14ac:dyDescent="0.2">
      <c r="A54" s="58">
        <f t="shared" si="2"/>
        <v>32</v>
      </c>
      <c r="B54" s="45" t="s">
        <v>33</v>
      </c>
      <c r="C54" s="44" t="s">
        <v>124</v>
      </c>
      <c r="D54" s="59" t="s">
        <v>91</v>
      </c>
      <c r="E54" s="60" t="s">
        <v>92</v>
      </c>
      <c r="F54" s="46" t="s">
        <v>41</v>
      </c>
      <c r="G54" s="61">
        <v>100</v>
      </c>
      <c r="H54" s="47" t="s">
        <v>32</v>
      </c>
      <c r="I54" s="62"/>
      <c r="J54" s="63">
        <f t="shared" si="0"/>
        <v>0</v>
      </c>
      <c r="K54" s="63">
        <f t="shared" si="1"/>
        <v>0</v>
      </c>
      <c r="L54" s="64"/>
    </row>
    <row r="55" spans="1:12" s="60" customFormat="1" x14ac:dyDescent="0.2">
      <c r="A55" s="58">
        <f t="shared" si="2"/>
        <v>33</v>
      </c>
      <c r="B55" s="45" t="s">
        <v>33</v>
      </c>
      <c r="C55" s="44" t="s">
        <v>124</v>
      </c>
      <c r="D55" s="59" t="s">
        <v>93</v>
      </c>
      <c r="E55" s="60" t="s">
        <v>94</v>
      </c>
      <c r="F55" s="46" t="s">
        <v>41</v>
      </c>
      <c r="G55" s="61">
        <v>60</v>
      </c>
      <c r="H55" s="47" t="s">
        <v>32</v>
      </c>
      <c r="I55" s="62"/>
      <c r="J55" s="63">
        <f t="shared" si="0"/>
        <v>0</v>
      </c>
      <c r="K55" s="63">
        <f t="shared" si="1"/>
        <v>0</v>
      </c>
      <c r="L55" s="64"/>
    </row>
    <row r="56" spans="1:12" s="60" customFormat="1" x14ac:dyDescent="0.2">
      <c r="A56" s="58">
        <f t="shared" si="2"/>
        <v>34</v>
      </c>
      <c r="B56" s="45" t="s">
        <v>33</v>
      </c>
      <c r="C56" s="44" t="s">
        <v>124</v>
      </c>
      <c r="D56" s="59" t="s">
        <v>95</v>
      </c>
      <c r="E56" s="60" t="s">
        <v>96</v>
      </c>
      <c r="F56" s="46" t="s">
        <v>41</v>
      </c>
      <c r="G56" s="61">
        <v>50</v>
      </c>
      <c r="H56" s="47" t="s">
        <v>32</v>
      </c>
      <c r="I56" s="62"/>
      <c r="J56" s="63">
        <f t="shared" si="0"/>
        <v>0</v>
      </c>
      <c r="K56" s="63">
        <f t="shared" si="1"/>
        <v>0</v>
      </c>
      <c r="L56" s="64"/>
    </row>
    <row r="57" spans="1:12" s="60" customFormat="1" x14ac:dyDescent="0.2">
      <c r="A57" s="58">
        <f t="shared" si="2"/>
        <v>35</v>
      </c>
      <c r="B57" s="45" t="s">
        <v>33</v>
      </c>
      <c r="C57" s="44" t="s">
        <v>124</v>
      </c>
      <c r="D57" s="59">
        <v>312054</v>
      </c>
      <c r="E57" s="60" t="s">
        <v>130</v>
      </c>
      <c r="F57" s="46" t="s">
        <v>41</v>
      </c>
      <c r="G57" s="61">
        <v>50</v>
      </c>
      <c r="H57" s="47" t="s">
        <v>32</v>
      </c>
      <c r="I57" s="62"/>
      <c r="J57" s="63">
        <f t="shared" ref="J57" si="7">+I57*0.22</f>
        <v>0</v>
      </c>
      <c r="K57" s="63">
        <f t="shared" ref="K57" si="8">+(I57+J57)*G57</f>
        <v>0</v>
      </c>
      <c r="L57" s="64"/>
    </row>
    <row r="58" spans="1:12" s="60" customFormat="1" x14ac:dyDescent="0.2">
      <c r="A58" s="58">
        <f t="shared" si="2"/>
        <v>36</v>
      </c>
      <c r="B58" s="45" t="s">
        <v>33</v>
      </c>
      <c r="C58" s="44" t="s">
        <v>124</v>
      </c>
      <c r="D58" s="59" t="s">
        <v>97</v>
      </c>
      <c r="E58" s="60" t="s">
        <v>98</v>
      </c>
      <c r="F58" s="46" t="s">
        <v>41</v>
      </c>
      <c r="G58" s="61">
        <v>100</v>
      </c>
      <c r="H58" s="47" t="s">
        <v>32</v>
      </c>
      <c r="I58" s="62"/>
      <c r="J58" s="63">
        <f t="shared" si="0"/>
        <v>0</v>
      </c>
      <c r="K58" s="63">
        <f t="shared" si="1"/>
        <v>0</v>
      </c>
      <c r="L58" s="64"/>
    </row>
    <row r="59" spans="1:12" s="60" customFormat="1" x14ac:dyDescent="0.2">
      <c r="A59" s="58">
        <f t="shared" si="2"/>
        <v>37</v>
      </c>
      <c r="B59" s="45" t="s">
        <v>33</v>
      </c>
      <c r="C59" s="44" t="s">
        <v>124</v>
      </c>
      <c r="D59" s="59" t="s">
        <v>99</v>
      </c>
      <c r="E59" s="60" t="s">
        <v>100</v>
      </c>
      <c r="F59" s="46" t="s">
        <v>41</v>
      </c>
      <c r="G59" s="61">
        <v>30</v>
      </c>
      <c r="H59" s="47" t="s">
        <v>32</v>
      </c>
      <c r="I59" s="62"/>
      <c r="J59" s="63">
        <f t="shared" si="0"/>
        <v>0</v>
      </c>
      <c r="K59" s="63">
        <f t="shared" si="1"/>
        <v>0</v>
      </c>
      <c r="L59" s="64"/>
    </row>
    <row r="60" spans="1:12" s="60" customFormat="1" x14ac:dyDescent="0.2">
      <c r="A60" s="58">
        <f t="shared" si="2"/>
        <v>38</v>
      </c>
      <c r="B60" s="45" t="s">
        <v>33</v>
      </c>
      <c r="C60" s="44" t="s">
        <v>124</v>
      </c>
      <c r="D60" s="59">
        <v>312057</v>
      </c>
      <c r="E60" s="60" t="s">
        <v>131</v>
      </c>
      <c r="F60" s="46" t="s">
        <v>41</v>
      </c>
      <c r="G60" s="61">
        <v>40</v>
      </c>
      <c r="H60" s="47" t="s">
        <v>32</v>
      </c>
      <c r="I60" s="62"/>
      <c r="J60" s="63">
        <f t="shared" ref="J60" si="9">+I60*0.22</f>
        <v>0</v>
      </c>
      <c r="K60" s="63">
        <f t="shared" ref="K60" si="10">+(I60+J60)*G60</f>
        <v>0</v>
      </c>
      <c r="L60" s="64"/>
    </row>
    <row r="61" spans="1:12" s="60" customFormat="1" x14ac:dyDescent="0.2">
      <c r="A61" s="58">
        <f t="shared" si="2"/>
        <v>39</v>
      </c>
      <c r="B61" s="45" t="s">
        <v>33</v>
      </c>
      <c r="C61" s="44" t="s">
        <v>124</v>
      </c>
      <c r="D61" s="59" t="s">
        <v>101</v>
      </c>
      <c r="E61" s="60" t="s">
        <v>102</v>
      </c>
      <c r="F61" s="46" t="s">
        <v>41</v>
      </c>
      <c r="G61" s="61">
        <v>40</v>
      </c>
      <c r="H61" s="47" t="s">
        <v>32</v>
      </c>
      <c r="I61" s="62"/>
      <c r="J61" s="63">
        <f t="shared" si="0"/>
        <v>0</v>
      </c>
      <c r="K61" s="63">
        <f t="shared" si="1"/>
        <v>0</v>
      </c>
      <c r="L61" s="64"/>
    </row>
    <row r="62" spans="1:12" s="60" customFormat="1" x14ac:dyDescent="0.2">
      <c r="A62" s="58">
        <f t="shared" si="2"/>
        <v>40</v>
      </c>
      <c r="B62" s="45" t="s">
        <v>33</v>
      </c>
      <c r="C62" s="44" t="s">
        <v>124</v>
      </c>
      <c r="D62" s="59">
        <v>312066</v>
      </c>
      <c r="E62" s="60" t="s">
        <v>103</v>
      </c>
      <c r="F62" s="46" t="s">
        <v>41</v>
      </c>
      <c r="G62" s="61">
        <v>40</v>
      </c>
      <c r="H62" s="47" t="s">
        <v>32</v>
      </c>
      <c r="I62" s="62"/>
      <c r="J62" s="63">
        <f t="shared" si="0"/>
        <v>0</v>
      </c>
      <c r="K62" s="63">
        <f t="shared" si="1"/>
        <v>0</v>
      </c>
      <c r="L62" s="64"/>
    </row>
    <row r="63" spans="1:12" s="60" customFormat="1" x14ac:dyDescent="0.2">
      <c r="A63" s="58">
        <f t="shared" si="2"/>
        <v>41</v>
      </c>
      <c r="B63" s="45" t="s">
        <v>33</v>
      </c>
      <c r="C63" s="44" t="s">
        <v>124</v>
      </c>
      <c r="D63" s="59" t="s">
        <v>104</v>
      </c>
      <c r="E63" s="60" t="s">
        <v>105</v>
      </c>
      <c r="F63" s="46" t="s">
        <v>41</v>
      </c>
      <c r="G63" s="61">
        <v>20</v>
      </c>
      <c r="H63" s="47" t="s">
        <v>32</v>
      </c>
      <c r="I63" s="62"/>
      <c r="J63" s="63">
        <f t="shared" si="0"/>
        <v>0</v>
      </c>
      <c r="K63" s="63">
        <f t="shared" si="1"/>
        <v>0</v>
      </c>
      <c r="L63" s="64"/>
    </row>
    <row r="64" spans="1:12" s="60" customFormat="1" x14ac:dyDescent="0.2">
      <c r="A64" s="58">
        <f t="shared" si="2"/>
        <v>42</v>
      </c>
      <c r="B64" s="45" t="s">
        <v>33</v>
      </c>
      <c r="C64" s="44" t="s">
        <v>124</v>
      </c>
      <c r="D64" s="59" t="s">
        <v>106</v>
      </c>
      <c r="E64" s="60" t="s">
        <v>107</v>
      </c>
      <c r="F64" s="46" t="s">
        <v>41</v>
      </c>
      <c r="G64" s="61">
        <v>40</v>
      </c>
      <c r="H64" s="47" t="s">
        <v>32</v>
      </c>
      <c r="I64" s="62"/>
      <c r="J64" s="63">
        <f t="shared" si="0"/>
        <v>0</v>
      </c>
      <c r="K64" s="63">
        <f t="shared" si="1"/>
        <v>0</v>
      </c>
      <c r="L64" s="64"/>
    </row>
    <row r="65" spans="1:12" s="60" customFormat="1" x14ac:dyDescent="0.2">
      <c r="A65" s="58">
        <f t="shared" si="2"/>
        <v>43</v>
      </c>
      <c r="B65" s="45" t="s">
        <v>33</v>
      </c>
      <c r="C65" s="44" t="s">
        <v>124</v>
      </c>
      <c r="D65" s="59" t="s">
        <v>108</v>
      </c>
      <c r="E65" s="60" t="s">
        <v>109</v>
      </c>
      <c r="F65" s="46" t="s">
        <v>41</v>
      </c>
      <c r="G65" s="61">
        <v>40</v>
      </c>
      <c r="H65" s="47" t="s">
        <v>32</v>
      </c>
      <c r="I65" s="62"/>
      <c r="J65" s="63">
        <f t="shared" si="0"/>
        <v>0</v>
      </c>
      <c r="K65" s="63">
        <f t="shared" si="1"/>
        <v>0</v>
      </c>
      <c r="L65" s="64"/>
    </row>
    <row r="66" spans="1:12" s="60" customFormat="1" x14ac:dyDescent="0.2">
      <c r="A66" s="58">
        <f t="shared" si="2"/>
        <v>44</v>
      </c>
      <c r="B66" s="45" t="s">
        <v>33</v>
      </c>
      <c r="C66" s="44" t="s">
        <v>124</v>
      </c>
      <c r="D66" s="59" t="s">
        <v>110</v>
      </c>
      <c r="E66" s="60" t="s">
        <v>111</v>
      </c>
      <c r="F66" s="46" t="s">
        <v>41</v>
      </c>
      <c r="G66" s="61">
        <v>40</v>
      </c>
      <c r="H66" s="47" t="s">
        <v>32</v>
      </c>
      <c r="I66" s="62"/>
      <c r="J66" s="63">
        <f t="shared" si="0"/>
        <v>0</v>
      </c>
      <c r="K66" s="63">
        <f t="shared" si="1"/>
        <v>0</v>
      </c>
      <c r="L66" s="64"/>
    </row>
    <row r="67" spans="1:12" s="60" customFormat="1" x14ac:dyDescent="0.2">
      <c r="A67" s="58">
        <f t="shared" si="2"/>
        <v>45</v>
      </c>
      <c r="B67" s="45" t="s">
        <v>33</v>
      </c>
      <c r="C67" s="44" t="s">
        <v>124</v>
      </c>
      <c r="D67" s="59">
        <v>312075</v>
      </c>
      <c r="E67" s="60" t="s">
        <v>112</v>
      </c>
      <c r="F67" s="46" t="s">
        <v>41</v>
      </c>
      <c r="G67" s="61">
        <v>300</v>
      </c>
      <c r="H67" s="47" t="s">
        <v>32</v>
      </c>
      <c r="I67" s="62"/>
      <c r="J67" s="63">
        <f t="shared" si="0"/>
        <v>0</v>
      </c>
      <c r="K67" s="63">
        <f t="shared" si="1"/>
        <v>0</v>
      </c>
      <c r="L67" s="64"/>
    </row>
    <row r="68" spans="1:12" s="60" customFormat="1" x14ac:dyDescent="0.2">
      <c r="A68" s="58">
        <f t="shared" si="2"/>
        <v>46</v>
      </c>
      <c r="B68" s="45" t="s">
        <v>33</v>
      </c>
      <c r="C68" s="44" t="s">
        <v>124</v>
      </c>
      <c r="D68" s="59" t="s">
        <v>113</v>
      </c>
      <c r="E68" s="60" t="s">
        <v>114</v>
      </c>
      <c r="F68" s="46" t="s">
        <v>41</v>
      </c>
      <c r="G68" s="61">
        <v>40</v>
      </c>
      <c r="H68" s="47" t="s">
        <v>32</v>
      </c>
      <c r="I68" s="62"/>
      <c r="J68" s="63">
        <f t="shared" si="0"/>
        <v>0</v>
      </c>
      <c r="K68" s="63">
        <f t="shared" si="1"/>
        <v>0</v>
      </c>
      <c r="L68" s="64"/>
    </row>
    <row r="69" spans="1:12" s="60" customFormat="1" x14ac:dyDescent="0.2">
      <c r="A69" s="58">
        <f t="shared" si="2"/>
        <v>47</v>
      </c>
      <c r="B69" s="45" t="s">
        <v>33</v>
      </c>
      <c r="C69" s="44" t="s">
        <v>124</v>
      </c>
      <c r="D69" s="59" t="s">
        <v>115</v>
      </c>
      <c r="E69" s="60" t="s">
        <v>116</v>
      </c>
      <c r="F69" s="46" t="s">
        <v>41</v>
      </c>
      <c r="G69" s="61">
        <v>400</v>
      </c>
      <c r="H69" s="47" t="s">
        <v>32</v>
      </c>
      <c r="I69" s="62"/>
      <c r="J69" s="63">
        <f t="shared" si="0"/>
        <v>0</v>
      </c>
      <c r="K69" s="63">
        <f t="shared" si="1"/>
        <v>0</v>
      </c>
      <c r="L69" s="64"/>
    </row>
    <row r="70" spans="1:12" s="60" customFormat="1" x14ac:dyDescent="0.2">
      <c r="A70" s="58">
        <f t="shared" si="2"/>
        <v>48</v>
      </c>
      <c r="B70" s="45" t="s">
        <v>33</v>
      </c>
      <c r="C70" s="44" t="s">
        <v>124</v>
      </c>
      <c r="D70" s="59" t="s">
        <v>117</v>
      </c>
      <c r="E70" s="60" t="s">
        <v>118</v>
      </c>
      <c r="F70" s="46" t="s">
        <v>41</v>
      </c>
      <c r="G70" s="61">
        <v>40</v>
      </c>
      <c r="H70" s="47" t="s">
        <v>32</v>
      </c>
      <c r="I70" s="62"/>
      <c r="J70" s="63">
        <f t="shared" si="0"/>
        <v>0</v>
      </c>
      <c r="K70" s="63">
        <f t="shared" si="1"/>
        <v>0</v>
      </c>
      <c r="L70" s="64"/>
    </row>
    <row r="71" spans="1:12" s="60" customFormat="1" x14ac:dyDescent="0.2">
      <c r="A71" s="58">
        <f t="shared" si="2"/>
        <v>49</v>
      </c>
      <c r="B71" s="45" t="s">
        <v>33</v>
      </c>
      <c r="C71" s="44" t="s">
        <v>124</v>
      </c>
      <c r="D71" s="59" t="s">
        <v>119</v>
      </c>
      <c r="E71" s="60" t="s">
        <v>120</v>
      </c>
      <c r="F71" s="46" t="s">
        <v>41</v>
      </c>
      <c r="G71" s="61">
        <v>60</v>
      </c>
      <c r="H71" s="47" t="s">
        <v>32</v>
      </c>
      <c r="I71" s="62"/>
      <c r="J71" s="63">
        <f t="shared" si="0"/>
        <v>0</v>
      </c>
      <c r="K71" s="63">
        <f t="shared" si="1"/>
        <v>0</v>
      </c>
      <c r="L71" s="64"/>
    </row>
    <row r="72" spans="1:12" s="60" customFormat="1" x14ac:dyDescent="0.2">
      <c r="A72" s="58">
        <f t="shared" si="2"/>
        <v>50</v>
      </c>
      <c r="B72" s="45" t="s">
        <v>33</v>
      </c>
      <c r="C72" s="44" t="s">
        <v>124</v>
      </c>
      <c r="D72" s="59">
        <v>312091</v>
      </c>
      <c r="E72" s="60" t="s">
        <v>121</v>
      </c>
      <c r="F72" s="46" t="s">
        <v>122</v>
      </c>
      <c r="G72" s="61">
        <v>50</v>
      </c>
      <c r="H72" s="47" t="s">
        <v>32</v>
      </c>
      <c r="I72" s="62"/>
      <c r="J72" s="63">
        <f t="shared" si="0"/>
        <v>0</v>
      </c>
      <c r="K72" s="63">
        <f t="shared" si="1"/>
        <v>0</v>
      </c>
      <c r="L72" s="64"/>
    </row>
    <row r="73" spans="1:12" s="60" customFormat="1" x14ac:dyDescent="0.2">
      <c r="A73" s="58">
        <f t="shared" si="2"/>
        <v>51</v>
      </c>
      <c r="B73" s="45" t="s">
        <v>33</v>
      </c>
      <c r="C73" s="44" t="s">
        <v>124</v>
      </c>
      <c r="D73" s="59">
        <v>383040</v>
      </c>
      <c r="E73" s="60" t="s">
        <v>127</v>
      </c>
      <c r="F73" s="46" t="s">
        <v>122</v>
      </c>
      <c r="G73" s="61">
        <v>60</v>
      </c>
      <c r="H73" s="47" t="s">
        <v>32</v>
      </c>
      <c r="I73" s="69"/>
      <c r="J73" s="63">
        <f t="shared" ref="J73" si="11">+I73*0.22</f>
        <v>0</v>
      </c>
      <c r="K73" s="63">
        <f t="shared" ref="K73" si="12">+(I73+J73)*G73</f>
        <v>0</v>
      </c>
      <c r="L73" s="64"/>
    </row>
    <row r="74" spans="1:12" s="60" customFormat="1" x14ac:dyDescent="0.2">
      <c r="A74" s="58">
        <f t="shared" si="2"/>
        <v>52</v>
      </c>
      <c r="B74" s="45" t="s">
        <v>33</v>
      </c>
      <c r="C74" s="44" t="s">
        <v>124</v>
      </c>
      <c r="D74" s="59">
        <v>312014</v>
      </c>
      <c r="E74" s="60" t="s">
        <v>128</v>
      </c>
      <c r="F74" s="46" t="s">
        <v>41</v>
      </c>
      <c r="G74" s="61">
        <v>10</v>
      </c>
      <c r="H74" s="47" t="s">
        <v>32</v>
      </c>
      <c r="I74" s="69"/>
      <c r="J74" s="63">
        <f t="shared" ref="J74:J75" si="13">+I74*0.22</f>
        <v>0</v>
      </c>
      <c r="K74" s="63">
        <f t="shared" ref="K74:K75" si="14">+(I74+J74)*G74</f>
        <v>0</v>
      </c>
      <c r="L74" s="64"/>
    </row>
    <row r="75" spans="1:12" s="60" customFormat="1" x14ac:dyDescent="0.2">
      <c r="A75" s="58">
        <f t="shared" si="2"/>
        <v>53</v>
      </c>
      <c r="B75" s="45" t="s">
        <v>33</v>
      </c>
      <c r="C75" s="44" t="s">
        <v>124</v>
      </c>
      <c r="D75" s="59">
        <v>310006</v>
      </c>
      <c r="E75" s="60" t="s">
        <v>129</v>
      </c>
      <c r="F75" s="46" t="s">
        <v>41</v>
      </c>
      <c r="G75" s="61">
        <v>50</v>
      </c>
      <c r="H75" s="47" t="s">
        <v>32</v>
      </c>
      <c r="I75" s="62"/>
      <c r="J75" s="63">
        <f t="shared" si="13"/>
        <v>0</v>
      </c>
      <c r="K75" s="63">
        <f t="shared" si="14"/>
        <v>0</v>
      </c>
      <c r="L75" s="64"/>
    </row>
    <row r="76" spans="1:12" x14ac:dyDescent="0.2">
      <c r="F76" s="46"/>
      <c r="H76" s="47"/>
      <c r="I76" s="66"/>
    </row>
    <row r="77" spans="1:12" x14ac:dyDescent="0.2">
      <c r="F77" s="46"/>
      <c r="H77" s="47"/>
      <c r="I77" s="66"/>
    </row>
    <row r="78" spans="1:12" x14ac:dyDescent="0.2">
      <c r="J78" s="48" t="s">
        <v>26</v>
      </c>
      <c r="K78" s="48" t="s">
        <v>27</v>
      </c>
    </row>
    <row r="79" spans="1:12" ht="25.5" x14ac:dyDescent="0.2">
      <c r="J79" s="49" t="s">
        <v>125</v>
      </c>
      <c r="K79" s="49" t="s">
        <v>126</v>
      </c>
    </row>
  </sheetData>
  <sheetProtection algorithmName="SHA-512" hashValue="PDRYzYctZ7S3i9+FsSw9Ra0aP5qxeuCRVElURgcpCsRb+Wm2YVLVkgkxgRRSZ+da9n4yUMYUuizIbaOnvAB61A==" saltValue="6epNB19uL0XX/GctGrDY3w==" spinCount="100000" sheet="1" selectLockedCells="1" autoFilter="0"/>
  <autoFilter ref="A22:L75"/>
  <sortState ref="D26:G28">
    <sortCondition ref="D26:D28"/>
  </sortState>
  <pageMargins left="0.31496062992125984" right="0.31496062992125984" top="0.55118110236220474" bottom="0.55118110236220474" header="0.31496062992125984" footer="0.31496062992125984"/>
  <pageSetup paperSize="9" scale="62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2025-12-08T17:33:36Z</cp:lastPrinted>
  <dcterms:created xsi:type="dcterms:W3CDTF">2019-08-27T18:47:03Z</dcterms:created>
  <dcterms:modified xsi:type="dcterms:W3CDTF">2026-04-23T12:29:22Z</dcterms:modified>
</cp:coreProperties>
</file>